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40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5" i="1"/>
  <c r="S36" i="1"/>
  <c r="S37" i="1"/>
  <c r="S38" i="1"/>
  <c r="S7" i="1"/>
  <c r="Q7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30" i="1"/>
  <c r="Q31" i="1"/>
  <c r="Q32" i="1"/>
  <c r="Q34" i="1"/>
  <c r="Q35" i="1"/>
  <c r="Q9" i="1"/>
  <c r="Q10" i="1"/>
  <c r="Q8" i="1"/>
  <c r="L29" i="1"/>
  <c r="L28" i="1" s="1"/>
  <c r="L38" i="1" s="1"/>
  <c r="M29" i="1"/>
  <c r="M28" i="1" s="1"/>
  <c r="N29" i="1"/>
  <c r="N28" i="1" s="1"/>
  <c r="O29" i="1"/>
  <c r="O28" i="1" s="1"/>
  <c r="P29" i="1"/>
  <c r="Q29" i="1" s="1"/>
  <c r="L18" i="1"/>
  <c r="M18" i="1"/>
  <c r="N18" i="1"/>
  <c r="O18" i="1"/>
  <c r="P18" i="1"/>
  <c r="L13" i="1"/>
  <c r="M13" i="1"/>
  <c r="N13" i="1"/>
  <c r="O13" i="1"/>
  <c r="P13" i="1"/>
  <c r="L11" i="1"/>
  <c r="M11" i="1"/>
  <c r="N11" i="1"/>
  <c r="O11" i="1"/>
  <c r="P11" i="1"/>
  <c r="L8" i="1"/>
  <c r="M8" i="1"/>
  <c r="N8" i="1"/>
  <c r="O8" i="1"/>
  <c r="P8" i="1"/>
  <c r="K7" i="1"/>
  <c r="K38" i="1"/>
  <c r="K28" i="1"/>
  <c r="K29" i="1"/>
  <c r="K18" i="1"/>
  <c r="K13" i="1"/>
  <c r="K11" i="1"/>
  <c r="K8" i="1"/>
  <c r="P28" i="1" l="1"/>
  <c r="Q28" i="1" s="1"/>
  <c r="M7" i="1"/>
  <c r="M38" i="1" s="1"/>
  <c r="N7" i="1"/>
  <c r="N38" i="1" s="1"/>
  <c r="O7" i="1"/>
  <c r="O38" i="1" s="1"/>
  <c r="P7" i="1"/>
  <c r="L7" i="1"/>
  <c r="S8" i="1"/>
  <c r="P38" i="1" l="1"/>
  <c r="Q38" i="1" l="1"/>
</calcChain>
</file>

<file path=xl/sharedStrings.xml><?xml version="1.0" encoding="utf-8"?>
<sst xmlns="http://schemas.openxmlformats.org/spreadsheetml/2006/main" count="335" uniqueCount="111">
  <si>
    <t>182</t>
  </si>
  <si>
    <t>1</t>
  </si>
  <si>
    <t>05</t>
  </si>
  <si>
    <t>00</t>
  </si>
  <si>
    <t>000</t>
  </si>
  <si>
    <t>0000</t>
  </si>
  <si>
    <t>НАЛОГИ НА СОВОКУПНЫЙ ДОХОД</t>
  </si>
  <si>
    <t>01</t>
  </si>
  <si>
    <t>110</t>
  </si>
  <si>
    <t>Налог, взимаемый в связи с применением упрощенной системы налогообложения</t>
  </si>
  <si>
    <t>03</t>
  </si>
  <si>
    <t>Единый сельскохозяйственный налог</t>
  </si>
  <si>
    <t>06</t>
  </si>
  <si>
    <t>НАЛОГИ НА ИМУЩЕСТВО</t>
  </si>
  <si>
    <t>02</t>
  </si>
  <si>
    <t>04</t>
  </si>
  <si>
    <t>07</t>
  </si>
  <si>
    <t>08</t>
  </si>
  <si>
    <t>ГОСУДАРСТВЕННАЯ ПОШЛИНА</t>
  </si>
  <si>
    <t>11</t>
  </si>
  <si>
    <t>ДОХОДЫ ОТ ИСПОЛЬЗОВАНИЯ ИМУЩЕСТВА, НАХОДЯЩЕГОСЯ В ГОСУДАРСТВЕННОЙ И МУНИЦИПАЛЬНОЙ СОБСТВЕННОСТИ</t>
  </si>
  <si>
    <t>12</t>
  </si>
  <si>
    <t>ПЛАТЕЖИ ПРИ ПОЛЬЗОВАНИИ ПРИРОДНЫМИ РЕСУРСАМИ</t>
  </si>
  <si>
    <t>13</t>
  </si>
  <si>
    <t>ДОХОДЫ ОТ ОКАЗАНИЯ ПЛАТНЫХ УСЛУГ И КОМПЕНСАЦИИ ЗАТРАТ ГОСУДАРСТВА</t>
  </si>
  <si>
    <t>14</t>
  </si>
  <si>
    <t>ДОХОДЫ ОТ ПРОДАЖИ МАТЕРИАЛЬНЫХ И НЕМАТЕРИАЛЬНЫХ АКТИВОВ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</si>
  <si>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</si>
  <si>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</si>
  <si>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</si>
  <si>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</si>
  <si>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</si>
  <si>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</si>
  <si>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</si>
  <si>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800</t>
  </si>
  <si>
    <t>10</t>
  </si>
  <si>
    <t>150</t>
  </si>
  <si>
    <t>Дотации бюджетам бюджетной системы Российской Федерации</t>
  </si>
  <si>
    <t>20</t>
  </si>
  <si>
    <t>Субсидии бюджетам бюджетной системы Российской Федерации (межбюджетные субсидии)</t>
  </si>
  <si>
    <t>30</t>
  </si>
  <si>
    <t>Субвенции бюджетам бюджетной системы Российской Федерации</t>
  </si>
  <si>
    <t>40</t>
  </si>
  <si>
    <t>Иные межбюджетные трансферты</t>
  </si>
  <si>
    <t>БЕЗВОЗМЕЗДНЫЕ ПОСТУПЛЕНИЯ ОТ НЕГОСУДАРСТВЕННЫХ ОРГАНИЗАЦИЙ</t>
  </si>
  <si>
    <t>ПРОЧИЕ БЕЗВОЗМЕЗДНЫЕ ПОСТУПЛЕНИЯ</t>
  </si>
  <si>
    <t>18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</si>
  <si>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</si>
  <si>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</si>
  <si>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</si>
  <si>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</si>
  <si>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№ строки</t>
  </si>
  <si>
    <t>Код классификации доходов бюджета</t>
  </si>
  <si>
    <t>Наименование кода классификации доходов бюджета</t>
  </si>
  <si>
    <t>Исполнено
тыс. рублей</t>
  </si>
  <si>
    <t>Процент исполнения первоначального плана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</si>
  <si>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</si>
  <si>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</si>
  <si>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</si>
  <si>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</si>
  <si>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</si>
  <si>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</si>
  <si>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</si>
  <si>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</si>
  <si>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</si>
  <si>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</si>
  <si>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</si>
  <si>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</si>
  <si>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</si>
  <si>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</si>
  <si>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r>
      <t xml:space="preserve">Пояснения различий между </t>
    </r>
    <r>
      <rPr>
        <b/>
        <sz val="12"/>
        <rFont val="Times New Roman"/>
        <family val="1"/>
        <charset val="204"/>
      </rPr>
      <t>первоначально утвержденными показателями</t>
    </r>
    <r>
      <rPr>
        <sz val="12"/>
        <rFont val="Times New Roman"/>
        <family val="1"/>
        <charset val="204"/>
      </rPr>
      <t xml:space="preserve"> доходов и их фактическими значениями для всех показателей, где отклонения составили 5 % и более от первоначально утвержденного значения</t>
    </r>
  </si>
  <si>
    <r>
      <t>Пояснения различий между</t>
    </r>
    <r>
      <rPr>
        <b/>
        <sz val="12"/>
        <rFont val="Times New Roman"/>
        <family val="1"/>
        <charset val="204"/>
      </rPr>
      <t xml:space="preserve"> уточненными плановыми показателями </t>
    </r>
    <r>
      <rPr>
        <sz val="12"/>
        <rFont val="Times New Roman"/>
        <family val="1"/>
        <charset val="204"/>
      </rPr>
      <t>доходов и их фактическими значениями в случаях, если такие отклонения составили 5 % и более от 
уточненного значения</t>
    </r>
  </si>
  <si>
    <t>Процент
исполнения
уточненногоплана</t>
  </si>
  <si>
    <t>Сведения о внесенных изменениях в решение о бюджете и  исполнении доходов бюджета города за 2022 год</t>
  </si>
  <si>
    <t>Утверждено решением 
о бюджете
от 09.12.2021
№ 5-89
(первоначальная редакция) 
тыс. рублей</t>
  </si>
  <si>
    <t>Утверждено решением
о бюджете
(ред. от 29.03.2022
№ 6-109) 
тыс. рублей</t>
  </si>
  <si>
    <t>Утверждено решением
о бюджете
(ред. от 05.07.2022
№ 8-133) 
тыс. рублей</t>
  </si>
  <si>
    <t>Утверждено решением
о бюджете
(ред. от 27.10.2022
№ 9-149) 
тыс. рублей</t>
  </si>
  <si>
    <t>Утверждено решением
о бюджете
(ред. от 22.12.2022
№ 9-158) 
тыс. рублей</t>
  </si>
  <si>
    <t>16=15/10*100</t>
  </si>
  <si>
    <t>18=15/14*100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</si>
  <si>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</si>
  <si>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</si>
  <si>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</si>
  <si>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</si>
  <si>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-</t>
  </si>
  <si>
    <t>Перевыполнение обусловлено осуществлением налогоплательщиком разового платежа в сумме 2 395,7 тыс. рублей</t>
  </si>
  <si>
    <t>Налоговая база в целом по РФ сложилась выше относительно показателей, учтенных в бюджете</t>
  </si>
  <si>
    <t>Перевыполнение обусловлено ростом налоговой базы относительно учтенного при формировании бюджета уровня в результате повышения деловой активности малого и среднего бизнеса в связи с адаптацией к новым условиям, увеличением спроса на товары и услуги</t>
  </si>
  <si>
    <t>Поступление планировалось за счет оплаты задолженности прошлых отчетных периодов в размере 4% от суммы недоимки на 01.10.2021 года</t>
  </si>
  <si>
    <t>Поступление налога на 2022 год планировалось с учетом фактического поступления налога за 2021 год. Увеличение  фактического поступления в 2022 году произошло из-за увеличения налоговой базы в 2021 году по причине возросшего спроса на продукцию и вследствии этого возрастание цены на реализуемую продукцию</t>
  </si>
  <si>
    <t>Перевыполнение плановых показателей произошло из-за фактического поступления налога  в декабре в сумме 1 158,1 тыс. рублей, что составляет 25,4 %  от годового поступления</t>
  </si>
  <si>
    <t>Перевыполнение обусловлено:
- увеличение переплаты по налогу;
- поступлением сумм задолженности прошлых лет</t>
  </si>
  <si>
    <t>Невыполнение обусловлено снижением: количества выданных патентов с 117 единиц на 01.01.2022 года до 113 единиц на 01.01.2023 года и размера потенциально возможного к получению ИП годового дохода</t>
  </si>
  <si>
    <t>Перевыполнение обусловлено:
- увеличением количества объектов налогообложения относительно учтенных при формировании прогноза;
- поступлением сумм задолженности прошлых лет; 
- увеличение переплаты по налогу</t>
  </si>
  <si>
    <t>Перевыполнение связано с увеличением обращений в суды ресурсоснабжающих организаций, управляющих компаний и других организаций ЖКХ о взыскании задолженности с населения за коммунальные услуги, а также  финансово-кредитных организаций по взысканию задолженности с физических лиц</t>
  </si>
  <si>
    <t>Перевыполнение сложилось: 
- от поступления доходов от социального найма в связи с проводимой претензионной работой по возникающей задолженности; 
- от поступления платы за предоставление права на  размещение и эксплуатацию рекламных объектов,  нестационарных торговых объектов  в связи с ростом кадастровой стоимости земельных участков, стоимость которых заложена в расчете платы</t>
  </si>
  <si>
    <t>Невыполнение доходов образовалось от снижения количества плательщиков по плате за размещение отходов производства и отсутствия платы за размещение ТКО</t>
  </si>
  <si>
    <t>В первоначальном бюджете планировались доходы от реализации имущества (основных средств) в сумме 583,6 тыс. рублей, однако торги по реализации данного имущества в течении года не проводились</t>
  </si>
  <si>
    <t>Распределение значительного объема краевых средств производится в течение финансового года</t>
  </si>
  <si>
    <t xml:space="preserve">Перевыполнение сложилось в основном в результате поступления штрафа, уплаченного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в сумме 250,0 тыс. рублей. В первоначальном бюджете доходы по данному штрафу не планировались  </t>
  </si>
  <si>
    <t xml:space="preserve">Неисполнение сложилось в результате меньшего количества фактических обращений по плате за создание семейных (родовых) захоронений, чем планировалось </t>
  </si>
  <si>
    <t>Перевыполнение в результате поступления дотации на поддержку мер по обеспечению сбалансированности бюджетов и прочей дотации на частичную компенсацию расходов на повышение оплаты труда</t>
  </si>
  <si>
    <t>Перевыполнение сложилось в основном за счет дополнительного поступления субсидий:
- на обеспечение мероприятий по переселению граждан из аварийного жилищного фонда,
- на обеспечение жильем молодых семей,
- на создание в общеобразовательных организациях условий для занятий физической культурой и спортом,
- на строительство муниципальных объектов коммунальной и траспортной инфраструктуры,
- на капитальный ремонт дорог</t>
  </si>
  <si>
    <t>Неисполнение субсидий произошло по следующим направлениям:
- на обеспечение мероприятий по переселению граждан из аварийного жилищного фонда,
- на организацию бесплатного горячего питания обучающихся,
- на выполнение требований федеральных стандартов спортивной подготовки,
- на строительство муниципальных объектов коммунальной и транспортной инфраструктуры,
- на капитальный ремонт объектов коммунальной инфраструктуры, водоотведения,
- капитальный ремонт дорог</t>
  </si>
  <si>
    <t xml:space="preserve">Неисполнение сложилось за счет межбюджетных трансфертов:
- на ежемесячное денежное вознаграждение за классное руководство, 
- на приобретение контейнерного оборудования для ТКО,
-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СВО
</t>
  </si>
  <si>
    <t xml:space="preserve">Поступления планировались на софинансирование по программе "Городская среда" </t>
  </si>
  <si>
    <t>Перенос поступлений на прочие безвозмездные поступления в  связи с тем, что средства на софинансирование по программе "Городская среда" фактически  поступают от физических лиц, а не от организаций</t>
  </si>
  <si>
    <t>Произведен возврат остатков прошлых лет из краевого бюджета  в городской бюджет субсидии по переселению граждан из аварийного жилищного фонда - 15 757,6 тыс.рублей, возврат  в краевой бюджет субсидий в сумме 23 578,5 тыс.рублей</t>
  </si>
  <si>
    <t>Произведен возврат неиспользованных остатков субсидий муниципальными бюджетными учреждениями города и ресурсоснабжающей организацией</t>
  </si>
  <si>
    <t>Перевыполнение межбюджетных трансфертов:
- на ежемесячное денежное вознаграждение за классное руководство, 
- на содержание автомобильных дорог общего пользования местного значения, 
- на устройство плоскостных спортивных сооружений и др.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</si>
</sst>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1" xfId="0" applyNumberFormat="1" applyFont="1" applyFill="1" applyBorder="1" applyAlignment="1">
      <alignment horizontal="left" vertical="top"/>
    </xf>
    <xf numFmtId="0" fontId="1" fillId="0" borderId="1" xfId="0" quotePrefix="1" applyNumberFormat="1" applyFont="1" applyFill="1" applyBorder="1" applyAlignment="1">
      <alignment horizontal="center" vertical="top"/>
    </xf>
    <xf numFmtId="0" fontId="1" fillId="0" borderId="1" xfId="0" quotePrefix="1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3" fillId="0" borderId="1" xfId="0" quotePrefix="1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left" vertical="top"/>
    </xf>
    <xf numFmtId="49" fontId="1" fillId="0" borderId="1" xfId="0" quotePrefix="1" applyNumberFormat="1" applyFont="1" applyFill="1" applyBorder="1" applyAlignment="1">
      <alignment horizontal="center" vertical="top"/>
    </xf>
    <xf numFmtId="0" fontId="1" fillId="0" borderId="1" xfId="0" quotePrefix="1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justify"/>
    </xf>
    <xf numFmtId="164" fontId="1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justify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164" fontId="1" fillId="0" borderId="0" xfId="0" applyNumberFormat="1" applyFont="1" applyFill="1" applyAlignment="1">
      <alignment horizontal="right" vertical="top"/>
    </xf>
    <xf numFmtId="0" fontId="2" fillId="0" borderId="0" xfId="0" applyFont="1" applyFill="1"/>
    <xf numFmtId="0" fontId="1" fillId="0" borderId="1" xfId="1" applyNumberFormat="1" applyFont="1" applyFill="1" applyBorder="1" applyAlignment="1">
      <alignment horizontal="center" vertical="center" textRotation="90" wrapText="1"/>
    </xf>
    <xf numFmtId="0" fontId="5" fillId="0" borderId="0" xfId="0" applyFont="1"/>
    <xf numFmtId="0" fontId="7" fillId="0" borderId="1" xfId="1" quotePrefix="1" applyFont="1" applyFill="1" applyBorder="1" applyAlignment="1">
      <alignment wrapText="1"/>
    </xf>
    <xf numFmtId="0" fontId="7" fillId="0" borderId="6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0" xfId="0" applyFont="1" applyFill="1"/>
    <xf numFmtId="0" fontId="3" fillId="0" borderId="1" xfId="0" applyNumberFormat="1" applyFont="1" applyFill="1" applyBorder="1" applyAlignment="1">
      <alignment horizontal="left" vertical="top"/>
    </xf>
    <xf numFmtId="0" fontId="3" fillId="0" borderId="1" xfId="0" quotePrefix="1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justify" vertical="top" wrapText="1"/>
    </xf>
    <xf numFmtId="0" fontId="3" fillId="0" borderId="0" xfId="1" applyFont="1" applyFill="1" applyAlignment="1">
      <alignment horizontal="center" wrapText="1"/>
    </xf>
    <xf numFmtId="0" fontId="0" fillId="0" borderId="0" xfId="0" applyFill="1" applyAlignment="1"/>
    <xf numFmtId="0" fontId="3" fillId="0" borderId="2" xfId="0" quotePrefix="1" applyNumberFormat="1" applyFont="1" applyFill="1" applyBorder="1" applyAlignment="1">
      <alignment horizontal="left" vertical="top" wrapText="1"/>
    </xf>
    <xf numFmtId="0" fontId="3" fillId="0" borderId="4" xfId="0" quotePrefix="1" applyNumberFormat="1" applyFont="1" applyFill="1" applyBorder="1" applyAlignment="1">
      <alignment horizontal="left" vertical="top" wrapText="1"/>
    </xf>
    <xf numFmtId="0" fontId="3" fillId="0" borderId="5" xfId="0" quotePrefix="1" applyNumberFormat="1" applyFont="1" applyFill="1" applyBorder="1" applyAlignment="1">
      <alignment horizontal="left" vertical="top" wrapText="1"/>
    </xf>
    <xf numFmtId="0" fontId="1" fillId="0" borderId="1" xfId="1" applyNumberFormat="1" applyFont="1" applyFill="1" applyBorder="1" applyAlignment="1">
      <alignment horizontal="center" vertical="center" textRotation="90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4" xfId="1" quotePrefix="1" applyNumberFormat="1" applyFont="1" applyFill="1" applyBorder="1" applyAlignment="1">
      <alignment horizontal="center" vertical="center" wrapText="1"/>
    </xf>
    <xf numFmtId="49" fontId="1" fillId="0" borderId="5" xfId="1" quotePrefix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quotePrefix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39"/>
  <sheetViews>
    <sheetView tabSelected="1" topLeftCell="A30" zoomScale="60" zoomScaleNormal="60" workbookViewId="0">
      <selection activeCell="N46" sqref="N46"/>
    </sheetView>
  </sheetViews>
  <sheetFormatPr defaultRowHeight="15" x14ac:dyDescent="0.25"/>
  <cols>
    <col min="1" max="1" width="4.7109375" customWidth="1"/>
    <col min="2" max="2" width="4.5703125" customWidth="1"/>
    <col min="3" max="3" width="3.7109375" customWidth="1"/>
    <col min="4" max="4" width="4.42578125" customWidth="1"/>
    <col min="5" max="5" width="4.85546875" customWidth="1"/>
    <col min="6" max="6" width="5" customWidth="1"/>
    <col min="7" max="7" width="4.7109375" customWidth="1"/>
    <col min="8" max="8" width="6.5703125" customWidth="1"/>
    <col min="9" max="9" width="5.140625" customWidth="1"/>
    <col min="10" max="10" width="55.7109375" customWidth="1"/>
    <col min="11" max="11" width="17.5703125" customWidth="1"/>
    <col min="12" max="12" width="15.140625" bestFit="1" customWidth="1"/>
    <col min="13" max="14" width="15.140625" customWidth="1"/>
    <col min="15" max="16" width="15.140625" bestFit="1" customWidth="1"/>
    <col min="17" max="17" width="13.42578125" customWidth="1"/>
    <col min="18" max="18" width="66" customWidth="1"/>
    <col min="19" max="19" width="13.42578125" bestFit="1" customWidth="1"/>
    <col min="20" max="20" width="68.85546875" customWidth="1"/>
  </cols>
  <sheetData>
    <row r="2" spans="1:257" ht="15.75" customHeight="1" x14ac:dyDescent="0.25">
      <c r="A2" s="33" t="s">
        <v>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4"/>
      <c r="S2" s="34"/>
      <c r="T2" s="34"/>
    </row>
    <row r="4" spans="1:257" ht="15.75" customHeight="1" x14ac:dyDescent="0.25">
      <c r="A4" s="38" t="s">
        <v>51</v>
      </c>
      <c r="B4" s="39" t="s">
        <v>52</v>
      </c>
      <c r="C4" s="40"/>
      <c r="D4" s="40"/>
      <c r="E4" s="40"/>
      <c r="F4" s="40"/>
      <c r="G4" s="40"/>
      <c r="H4" s="40"/>
      <c r="I4" s="41"/>
      <c r="J4" s="42" t="s">
        <v>53</v>
      </c>
      <c r="K4" s="44" t="s">
        <v>74</v>
      </c>
      <c r="L4" s="44" t="s">
        <v>75</v>
      </c>
      <c r="M4" s="44" t="s">
        <v>76</v>
      </c>
      <c r="N4" s="44" t="s">
        <v>77</v>
      </c>
      <c r="O4" s="44" t="s">
        <v>78</v>
      </c>
      <c r="P4" s="46" t="s">
        <v>54</v>
      </c>
      <c r="Q4" s="46" t="s">
        <v>55</v>
      </c>
      <c r="R4" s="48" t="s">
        <v>70</v>
      </c>
      <c r="S4" s="46" t="s">
        <v>72</v>
      </c>
      <c r="T4" s="48" t="s">
        <v>71</v>
      </c>
    </row>
    <row r="5" spans="1:257" ht="216" x14ac:dyDescent="0.25">
      <c r="A5" s="38"/>
      <c r="B5" s="22" t="s">
        <v>56</v>
      </c>
      <c r="C5" s="22" t="s">
        <v>57</v>
      </c>
      <c r="D5" s="22" t="s">
        <v>58</v>
      </c>
      <c r="E5" s="22" t="s">
        <v>59</v>
      </c>
      <c r="F5" s="22" t="s">
        <v>60</v>
      </c>
      <c r="G5" s="22" t="s">
        <v>61</v>
      </c>
      <c r="H5" s="22" t="s">
        <v>62</v>
      </c>
      <c r="I5" s="22" t="s">
        <v>63</v>
      </c>
      <c r="J5" s="43"/>
      <c r="K5" s="45"/>
      <c r="L5" s="45"/>
      <c r="M5" s="45"/>
      <c r="N5" s="45"/>
      <c r="O5" s="45"/>
      <c r="P5" s="47"/>
      <c r="Q5" s="47"/>
      <c r="R5" s="49"/>
      <c r="S5" s="47"/>
      <c r="T5" s="49"/>
    </row>
    <row r="6" spans="1:257" s="27" customFormat="1" ht="12.75" x14ac:dyDescent="0.2">
      <c r="A6" s="24"/>
      <c r="B6" s="25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  <c r="I6" s="25">
        <v>8</v>
      </c>
      <c r="J6" s="25">
        <v>9</v>
      </c>
      <c r="K6" s="25">
        <v>10</v>
      </c>
      <c r="L6" s="25">
        <v>11</v>
      </c>
      <c r="M6" s="25">
        <v>12</v>
      </c>
      <c r="N6" s="25">
        <v>13</v>
      </c>
      <c r="O6" s="25">
        <v>14</v>
      </c>
      <c r="P6" s="25">
        <v>15</v>
      </c>
      <c r="Q6" s="25" t="s">
        <v>79</v>
      </c>
      <c r="R6" s="25">
        <v>17</v>
      </c>
      <c r="S6" s="25" t="s">
        <v>80</v>
      </c>
      <c r="T6" s="25">
        <v>19</v>
      </c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</row>
    <row r="7" spans="1:257" s="23" customFormat="1" ht="15.75" x14ac:dyDescent="0.25">
      <c r="A7" s="28">
        <v>1</v>
      </c>
      <c r="B7" s="8" t="s">
        <v>4</v>
      </c>
      <c r="C7" s="8" t="s">
        <v>1</v>
      </c>
      <c r="D7" s="8" t="s">
        <v>3</v>
      </c>
      <c r="E7" s="8" t="s">
        <v>3</v>
      </c>
      <c r="F7" s="8" t="s">
        <v>4</v>
      </c>
      <c r="G7" s="8" t="s">
        <v>3</v>
      </c>
      <c r="H7" s="8" t="s">
        <v>5</v>
      </c>
      <c r="I7" s="8" t="s">
        <v>4</v>
      </c>
      <c r="J7" s="29" t="s">
        <v>64</v>
      </c>
      <c r="K7" s="9">
        <f>K8+K11+K13+K18+K21+K22+K23+K24+K25+K26+K27</f>
        <v>174324.6</v>
      </c>
      <c r="L7" s="9">
        <f t="shared" ref="L7:P7" si="0">L8+L11+L13+L18+L21+L22+L23+L24+L25+L26+L27</f>
        <v>174324.6</v>
      </c>
      <c r="M7" s="9">
        <f t="shared" si="0"/>
        <v>174324.6</v>
      </c>
      <c r="N7" s="9">
        <f t="shared" si="0"/>
        <v>175224.6</v>
      </c>
      <c r="O7" s="9">
        <f t="shared" si="0"/>
        <v>181193.90000000002</v>
      </c>
      <c r="P7" s="9">
        <f t="shared" si="0"/>
        <v>186464.1</v>
      </c>
      <c r="Q7" s="9">
        <f>ROUND(P7/K7*100,1)</f>
        <v>107</v>
      </c>
      <c r="R7" s="30"/>
      <c r="S7" s="9">
        <f>ROUND(P7/O7*100,1)</f>
        <v>102.9</v>
      </c>
      <c r="T7" s="30"/>
    </row>
    <row r="8" spans="1:257" ht="15.75" x14ac:dyDescent="0.25">
      <c r="A8" s="1">
        <v>2</v>
      </c>
      <c r="B8" s="2" t="s">
        <v>0</v>
      </c>
      <c r="C8" s="2" t="s">
        <v>1</v>
      </c>
      <c r="D8" s="2" t="s">
        <v>7</v>
      </c>
      <c r="E8" s="2" t="s">
        <v>3</v>
      </c>
      <c r="F8" s="2" t="s">
        <v>4</v>
      </c>
      <c r="G8" s="2" t="s">
        <v>3</v>
      </c>
      <c r="H8" s="2" t="s">
        <v>5</v>
      </c>
      <c r="I8" s="2" t="s">
        <v>4</v>
      </c>
      <c r="J8" s="3" t="s">
        <v>65</v>
      </c>
      <c r="K8" s="4">
        <f>K9+K10</f>
        <v>124417</v>
      </c>
      <c r="L8" s="4">
        <f t="shared" ref="L8:P8" si="1">L9+L10</f>
        <v>124417</v>
      </c>
      <c r="M8" s="4">
        <f t="shared" si="1"/>
        <v>124417</v>
      </c>
      <c r="N8" s="4">
        <f t="shared" si="1"/>
        <v>124417</v>
      </c>
      <c r="O8" s="4">
        <f t="shared" si="1"/>
        <v>126762.3</v>
      </c>
      <c r="P8" s="4">
        <f t="shared" si="1"/>
        <v>130083.29999999999</v>
      </c>
      <c r="Q8" s="4">
        <f>ROUND(P8/K8*100,1)</f>
        <v>104.6</v>
      </c>
      <c r="R8" s="5"/>
      <c r="S8" s="4">
        <f t="shared" ref="S8:S38" si="2">ROUND(P8/O8*100,1)</f>
        <v>102.6</v>
      </c>
      <c r="T8" s="5"/>
    </row>
    <row r="9" spans="1:257" ht="47.25" x14ac:dyDescent="0.25">
      <c r="A9" s="1">
        <v>3</v>
      </c>
      <c r="B9" s="2" t="s">
        <v>0</v>
      </c>
      <c r="C9" s="2" t="s">
        <v>1</v>
      </c>
      <c r="D9" s="2" t="s">
        <v>7</v>
      </c>
      <c r="E9" s="2" t="s">
        <v>7</v>
      </c>
      <c r="F9" s="2" t="s">
        <v>4</v>
      </c>
      <c r="G9" s="2" t="s">
        <v>3</v>
      </c>
      <c r="H9" s="2" t="s">
        <v>5</v>
      </c>
      <c r="I9" s="2" t="s">
        <v>8</v>
      </c>
      <c r="J9" s="3" t="s">
        <v>66</v>
      </c>
      <c r="K9" s="4">
        <v>417</v>
      </c>
      <c r="L9" s="4">
        <v>417</v>
      </c>
      <c r="M9" s="4">
        <v>417</v>
      </c>
      <c r="N9" s="4">
        <v>417</v>
      </c>
      <c r="O9" s="4">
        <v>2740</v>
      </c>
      <c r="P9" s="4">
        <v>2648.9</v>
      </c>
      <c r="Q9" s="4">
        <f t="shared" ref="Q9:Q38" si="3">ROUND(P9/K9*100,1)</f>
        <v>635.20000000000005</v>
      </c>
      <c r="R9" s="5" t="s">
        <v>86</v>
      </c>
      <c r="S9" s="4">
        <f t="shared" si="2"/>
        <v>96.7</v>
      </c>
      <c r="T9" s="5"/>
    </row>
    <row r="10" spans="1:257" ht="15.75" x14ac:dyDescent="0.25">
      <c r="A10" s="1">
        <v>4</v>
      </c>
      <c r="B10" s="2" t="s">
        <v>0</v>
      </c>
      <c r="C10" s="2" t="s">
        <v>1</v>
      </c>
      <c r="D10" s="2" t="s">
        <v>7</v>
      </c>
      <c r="E10" s="2" t="s">
        <v>14</v>
      </c>
      <c r="F10" s="2" t="s">
        <v>4</v>
      </c>
      <c r="G10" s="2" t="s">
        <v>7</v>
      </c>
      <c r="H10" s="2" t="s">
        <v>5</v>
      </c>
      <c r="I10" s="2" t="s">
        <v>8</v>
      </c>
      <c r="J10" s="3" t="s">
        <v>67</v>
      </c>
      <c r="K10" s="4">
        <v>124000</v>
      </c>
      <c r="L10" s="4">
        <v>124000</v>
      </c>
      <c r="M10" s="4">
        <v>124000</v>
      </c>
      <c r="N10" s="4">
        <v>124000</v>
      </c>
      <c r="O10" s="4">
        <v>124022.3</v>
      </c>
      <c r="P10" s="4">
        <v>127434.4</v>
      </c>
      <c r="Q10" s="4">
        <f t="shared" si="3"/>
        <v>102.8</v>
      </c>
      <c r="R10" s="5"/>
      <c r="S10" s="4">
        <f t="shared" si="2"/>
        <v>102.8</v>
      </c>
      <c r="T10" s="5"/>
    </row>
    <row r="11" spans="1:257" ht="47.25" x14ac:dyDescent="0.25">
      <c r="A11" s="1">
        <v>5</v>
      </c>
      <c r="B11" s="2" t="s">
        <v>4</v>
      </c>
      <c r="C11" s="2" t="s">
        <v>1</v>
      </c>
      <c r="D11" s="2" t="s">
        <v>10</v>
      </c>
      <c r="E11" s="2" t="s">
        <v>3</v>
      </c>
      <c r="F11" s="2" t="s">
        <v>4</v>
      </c>
      <c r="G11" s="2" t="s">
        <v>3</v>
      </c>
      <c r="H11" s="2" t="s">
        <v>5</v>
      </c>
      <c r="I11" s="2" t="s">
        <v>4</v>
      </c>
      <c r="J11" s="3" t="s">
        <v>68</v>
      </c>
      <c r="K11" s="4">
        <f>K12</f>
        <v>2529.8000000000002</v>
      </c>
      <c r="L11" s="4">
        <f t="shared" ref="L11:P11" si="4">L12</f>
        <v>2529.8000000000002</v>
      </c>
      <c r="M11" s="4">
        <f t="shared" si="4"/>
        <v>2529.6999999999998</v>
      </c>
      <c r="N11" s="4">
        <f t="shared" si="4"/>
        <v>2529.6999999999998</v>
      </c>
      <c r="O11" s="4">
        <f t="shared" si="4"/>
        <v>2529.6999999999998</v>
      </c>
      <c r="P11" s="4">
        <f t="shared" si="4"/>
        <v>2919.2</v>
      </c>
      <c r="Q11" s="4">
        <f t="shared" si="3"/>
        <v>115.4</v>
      </c>
      <c r="R11" s="5"/>
      <c r="S11" s="4">
        <f t="shared" si="2"/>
        <v>115.4</v>
      </c>
      <c r="T11" s="5"/>
    </row>
    <row r="12" spans="1:257" ht="47.25" x14ac:dyDescent="0.25">
      <c r="A12" s="1">
        <v>6</v>
      </c>
      <c r="B12" s="2" t="s">
        <v>4</v>
      </c>
      <c r="C12" s="2" t="s">
        <v>1</v>
      </c>
      <c r="D12" s="2" t="s">
        <v>10</v>
      </c>
      <c r="E12" s="2" t="s">
        <v>14</v>
      </c>
      <c r="F12" s="2" t="s">
        <v>4</v>
      </c>
      <c r="G12" s="2" t="s">
        <v>7</v>
      </c>
      <c r="H12" s="2" t="s">
        <v>5</v>
      </c>
      <c r="I12" s="2" t="s">
        <v>8</v>
      </c>
      <c r="J12" s="3" t="s">
        <v>69</v>
      </c>
      <c r="K12" s="4">
        <v>2529.8000000000002</v>
      </c>
      <c r="L12" s="4">
        <v>2529.8000000000002</v>
      </c>
      <c r="M12" s="4">
        <v>2529.6999999999998</v>
      </c>
      <c r="N12" s="4">
        <v>2529.6999999999998</v>
      </c>
      <c r="O12" s="4">
        <v>2529.6999999999998</v>
      </c>
      <c r="P12" s="4">
        <v>2919.2</v>
      </c>
      <c r="Q12" s="4">
        <f t="shared" si="3"/>
        <v>115.4</v>
      </c>
      <c r="R12" s="5" t="s">
        <v>87</v>
      </c>
      <c r="S12" s="4">
        <f t="shared" si="2"/>
        <v>115.4</v>
      </c>
      <c r="T12" s="5" t="s">
        <v>87</v>
      </c>
    </row>
    <row r="13" spans="1:257" ht="15.75" x14ac:dyDescent="0.25">
      <c r="A13" s="1">
        <v>7</v>
      </c>
      <c r="B13" s="2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3</v>
      </c>
      <c r="H13" s="2" t="s">
        <v>5</v>
      </c>
      <c r="I13" s="2" t="s">
        <v>4</v>
      </c>
      <c r="J13" s="3" t="s">
        <v>6</v>
      </c>
      <c r="K13" s="4">
        <f>K14+K15+K16+K17</f>
        <v>23701.3</v>
      </c>
      <c r="L13" s="4">
        <f t="shared" ref="L13:P13" si="5">L14+L15+L16+L17</f>
        <v>23701.3</v>
      </c>
      <c r="M13" s="4">
        <f t="shared" si="5"/>
        <v>23701.3</v>
      </c>
      <c r="N13" s="4">
        <f t="shared" si="5"/>
        <v>23701.3</v>
      </c>
      <c r="O13" s="4">
        <f t="shared" si="5"/>
        <v>25503.4</v>
      </c>
      <c r="P13" s="4">
        <f t="shared" si="5"/>
        <v>26625.300000000003</v>
      </c>
      <c r="Q13" s="4">
        <f t="shared" si="3"/>
        <v>112.3</v>
      </c>
      <c r="R13" s="5"/>
      <c r="S13" s="4">
        <f t="shared" si="2"/>
        <v>104.4</v>
      </c>
      <c r="T13" s="5"/>
    </row>
    <row r="14" spans="1:257" ht="78.75" x14ac:dyDescent="0.25">
      <c r="A14" s="1">
        <v>8</v>
      </c>
      <c r="B14" s="2" t="s">
        <v>0</v>
      </c>
      <c r="C14" s="2" t="s">
        <v>1</v>
      </c>
      <c r="D14" s="2" t="s">
        <v>2</v>
      </c>
      <c r="E14" s="2" t="s">
        <v>7</v>
      </c>
      <c r="F14" s="2" t="s">
        <v>4</v>
      </c>
      <c r="G14" s="2" t="s">
        <v>3</v>
      </c>
      <c r="H14" s="2" t="s">
        <v>5</v>
      </c>
      <c r="I14" s="2" t="s">
        <v>8</v>
      </c>
      <c r="J14" s="3" t="s">
        <v>9</v>
      </c>
      <c r="K14" s="4">
        <v>14495</v>
      </c>
      <c r="L14" s="4">
        <v>14495</v>
      </c>
      <c r="M14" s="4">
        <v>14495</v>
      </c>
      <c r="N14" s="4">
        <v>14495</v>
      </c>
      <c r="O14" s="4">
        <v>17400</v>
      </c>
      <c r="P14" s="4">
        <v>17588.2</v>
      </c>
      <c r="Q14" s="4">
        <f t="shared" si="3"/>
        <v>121.3</v>
      </c>
      <c r="R14" s="5" t="s">
        <v>88</v>
      </c>
      <c r="S14" s="4">
        <f t="shared" si="2"/>
        <v>101.1</v>
      </c>
      <c r="T14" s="5"/>
    </row>
    <row r="15" spans="1:257" ht="47.25" x14ac:dyDescent="0.25">
      <c r="A15" s="1">
        <v>9</v>
      </c>
      <c r="B15" s="2" t="s">
        <v>0</v>
      </c>
      <c r="C15" s="2" t="s">
        <v>1</v>
      </c>
      <c r="D15" s="2" t="s">
        <v>2</v>
      </c>
      <c r="E15" s="2">
        <v>2</v>
      </c>
      <c r="F15" s="2" t="s">
        <v>4</v>
      </c>
      <c r="G15" s="2" t="s">
        <v>3</v>
      </c>
      <c r="H15" s="2" t="s">
        <v>5</v>
      </c>
      <c r="I15" s="2" t="s">
        <v>8</v>
      </c>
      <c r="J15" s="3" t="s">
        <v>81</v>
      </c>
      <c r="K15" s="4">
        <v>50</v>
      </c>
      <c r="L15" s="4">
        <v>50</v>
      </c>
      <c r="M15" s="4">
        <v>50</v>
      </c>
      <c r="N15" s="4">
        <v>50</v>
      </c>
      <c r="O15" s="4">
        <v>385</v>
      </c>
      <c r="P15" s="4">
        <v>384.2</v>
      </c>
      <c r="Q15" s="4">
        <f t="shared" si="3"/>
        <v>768.4</v>
      </c>
      <c r="R15" s="5" t="s">
        <v>89</v>
      </c>
      <c r="S15" s="4">
        <f t="shared" si="2"/>
        <v>99.8</v>
      </c>
      <c r="T15" s="5"/>
    </row>
    <row r="16" spans="1:257" ht="94.5" x14ac:dyDescent="0.25">
      <c r="A16" s="1">
        <v>10</v>
      </c>
      <c r="B16" s="2" t="s">
        <v>0</v>
      </c>
      <c r="C16" s="2" t="s">
        <v>1</v>
      </c>
      <c r="D16" s="2" t="s">
        <v>2</v>
      </c>
      <c r="E16" s="2" t="s">
        <v>10</v>
      </c>
      <c r="F16" s="2" t="s">
        <v>4</v>
      </c>
      <c r="G16" s="2" t="s">
        <v>7</v>
      </c>
      <c r="H16" s="2" t="s">
        <v>5</v>
      </c>
      <c r="I16" s="2" t="s">
        <v>8</v>
      </c>
      <c r="J16" s="3" t="s">
        <v>11</v>
      </c>
      <c r="K16" s="4">
        <v>2556.3000000000002</v>
      </c>
      <c r="L16" s="4">
        <v>2556.3000000000002</v>
      </c>
      <c r="M16" s="4">
        <v>2556.3000000000002</v>
      </c>
      <c r="N16" s="4">
        <v>2556.3000000000002</v>
      </c>
      <c r="O16" s="4">
        <v>4098.3999999999996</v>
      </c>
      <c r="P16" s="4">
        <v>4099.3999999999996</v>
      </c>
      <c r="Q16" s="4">
        <f t="shared" si="3"/>
        <v>160.4</v>
      </c>
      <c r="R16" s="5" t="s">
        <v>90</v>
      </c>
      <c r="S16" s="4">
        <f t="shared" si="2"/>
        <v>100</v>
      </c>
      <c r="T16" s="5"/>
    </row>
    <row r="17" spans="1:20" ht="63" x14ac:dyDescent="0.25">
      <c r="A17" s="1">
        <v>11</v>
      </c>
      <c r="B17" s="2" t="s">
        <v>0</v>
      </c>
      <c r="C17" s="2" t="s">
        <v>1</v>
      </c>
      <c r="D17" s="2" t="s">
        <v>2</v>
      </c>
      <c r="E17" s="13" t="s">
        <v>15</v>
      </c>
      <c r="F17" s="2" t="s">
        <v>4</v>
      </c>
      <c r="G17" s="13" t="s">
        <v>14</v>
      </c>
      <c r="H17" s="2" t="s">
        <v>5</v>
      </c>
      <c r="I17" s="2" t="s">
        <v>8</v>
      </c>
      <c r="J17" s="3" t="s">
        <v>82</v>
      </c>
      <c r="K17" s="4">
        <v>6600</v>
      </c>
      <c r="L17" s="4">
        <v>6600</v>
      </c>
      <c r="M17" s="4">
        <v>6600</v>
      </c>
      <c r="N17" s="4">
        <v>6600</v>
      </c>
      <c r="O17" s="4">
        <v>3620</v>
      </c>
      <c r="P17" s="4">
        <v>4553.5</v>
      </c>
      <c r="Q17" s="4">
        <f t="shared" si="3"/>
        <v>69</v>
      </c>
      <c r="R17" s="5" t="s">
        <v>93</v>
      </c>
      <c r="S17" s="4">
        <f t="shared" si="2"/>
        <v>125.8</v>
      </c>
      <c r="T17" s="5" t="s">
        <v>91</v>
      </c>
    </row>
    <row r="18" spans="1:20" ht="15.75" x14ac:dyDescent="0.25">
      <c r="A18" s="1">
        <v>12</v>
      </c>
      <c r="B18" s="2" t="s">
        <v>0</v>
      </c>
      <c r="C18" s="2" t="s">
        <v>1</v>
      </c>
      <c r="D18" s="2" t="s">
        <v>12</v>
      </c>
      <c r="E18" s="2" t="s">
        <v>3</v>
      </c>
      <c r="F18" s="2" t="s">
        <v>4</v>
      </c>
      <c r="G18" s="2" t="s">
        <v>3</v>
      </c>
      <c r="H18" s="2" t="s">
        <v>5</v>
      </c>
      <c r="I18" s="2" t="s">
        <v>4</v>
      </c>
      <c r="J18" s="3" t="s">
        <v>13</v>
      </c>
      <c r="K18" s="4">
        <f>K19+K20</f>
        <v>5540</v>
      </c>
      <c r="L18" s="4">
        <f t="shared" ref="L18:P18" si="6">L19+L20</f>
        <v>5540</v>
      </c>
      <c r="M18" s="4">
        <f t="shared" si="6"/>
        <v>5540</v>
      </c>
      <c r="N18" s="4">
        <f t="shared" si="6"/>
        <v>5540</v>
      </c>
      <c r="O18" s="4">
        <f t="shared" si="6"/>
        <v>6640</v>
      </c>
      <c r="P18" s="4">
        <f t="shared" si="6"/>
        <v>6914.4</v>
      </c>
      <c r="Q18" s="4">
        <f t="shared" si="3"/>
        <v>124.8</v>
      </c>
      <c r="R18" s="5"/>
      <c r="S18" s="4">
        <f t="shared" si="2"/>
        <v>104.1</v>
      </c>
      <c r="T18" s="5"/>
    </row>
    <row r="19" spans="1:20" ht="47.25" x14ac:dyDescent="0.25">
      <c r="A19" s="1">
        <v>13</v>
      </c>
      <c r="B19" s="2" t="s">
        <v>0</v>
      </c>
      <c r="C19" s="2" t="s">
        <v>1</v>
      </c>
      <c r="D19" s="2" t="s">
        <v>12</v>
      </c>
      <c r="E19" s="13" t="s">
        <v>7</v>
      </c>
      <c r="F19" s="2" t="s">
        <v>4</v>
      </c>
      <c r="G19" s="2" t="s">
        <v>14</v>
      </c>
      <c r="H19" s="2" t="s">
        <v>5</v>
      </c>
      <c r="I19" s="2" t="s">
        <v>8</v>
      </c>
      <c r="J19" s="3" t="s">
        <v>83</v>
      </c>
      <c r="K19" s="4">
        <v>2950</v>
      </c>
      <c r="L19" s="4">
        <v>2950</v>
      </c>
      <c r="M19" s="4">
        <v>2950</v>
      </c>
      <c r="N19" s="4">
        <v>2950</v>
      </c>
      <c r="O19" s="4">
        <v>2950</v>
      </c>
      <c r="P19" s="4">
        <v>3138.1</v>
      </c>
      <c r="Q19" s="4">
        <f t="shared" si="3"/>
        <v>106.4</v>
      </c>
      <c r="R19" s="5" t="s">
        <v>92</v>
      </c>
      <c r="S19" s="4">
        <f t="shared" si="2"/>
        <v>106.4</v>
      </c>
      <c r="T19" s="5" t="s">
        <v>92</v>
      </c>
    </row>
    <row r="20" spans="1:20" ht="78.75" x14ac:dyDescent="0.25">
      <c r="A20" s="1">
        <v>14</v>
      </c>
      <c r="B20" s="2" t="s">
        <v>0</v>
      </c>
      <c r="C20" s="2" t="s">
        <v>1</v>
      </c>
      <c r="D20" s="2" t="s">
        <v>12</v>
      </c>
      <c r="E20" s="13" t="s">
        <v>12</v>
      </c>
      <c r="F20" s="2" t="s">
        <v>4</v>
      </c>
      <c r="G20" s="13" t="s">
        <v>3</v>
      </c>
      <c r="H20" s="2" t="s">
        <v>5</v>
      </c>
      <c r="I20" s="2" t="s">
        <v>8</v>
      </c>
      <c r="J20" s="3" t="s">
        <v>84</v>
      </c>
      <c r="K20" s="4">
        <v>2590</v>
      </c>
      <c r="L20" s="4">
        <v>2590</v>
      </c>
      <c r="M20" s="4">
        <v>2590</v>
      </c>
      <c r="N20" s="4">
        <v>2590</v>
      </c>
      <c r="O20" s="4">
        <v>3690</v>
      </c>
      <c r="P20" s="4">
        <v>3776.3</v>
      </c>
      <c r="Q20" s="4">
        <f t="shared" si="3"/>
        <v>145.80000000000001</v>
      </c>
      <c r="R20" s="5" t="s">
        <v>94</v>
      </c>
      <c r="S20" s="4">
        <f t="shared" si="2"/>
        <v>102.3</v>
      </c>
      <c r="T20" s="5"/>
    </row>
    <row r="21" spans="1:20" ht="94.5" x14ac:dyDescent="0.25">
      <c r="A21" s="1">
        <v>15</v>
      </c>
      <c r="B21" s="2" t="s">
        <v>4</v>
      </c>
      <c r="C21" s="2" t="s">
        <v>1</v>
      </c>
      <c r="D21" s="2" t="s">
        <v>17</v>
      </c>
      <c r="E21" s="2" t="s">
        <v>3</v>
      </c>
      <c r="F21" s="2" t="s">
        <v>4</v>
      </c>
      <c r="G21" s="2" t="s">
        <v>3</v>
      </c>
      <c r="H21" s="2" t="s">
        <v>5</v>
      </c>
      <c r="I21" s="2" t="s">
        <v>4</v>
      </c>
      <c r="J21" s="3" t="s">
        <v>18</v>
      </c>
      <c r="K21" s="4">
        <v>4005</v>
      </c>
      <c r="L21" s="4">
        <v>4005</v>
      </c>
      <c r="M21" s="4">
        <v>4005</v>
      </c>
      <c r="N21" s="4">
        <v>4005</v>
      </c>
      <c r="O21" s="4">
        <v>5390.5</v>
      </c>
      <c r="P21" s="4">
        <v>5389</v>
      </c>
      <c r="Q21" s="4">
        <f t="shared" si="3"/>
        <v>134.6</v>
      </c>
      <c r="R21" s="5" t="s">
        <v>95</v>
      </c>
      <c r="S21" s="4">
        <f t="shared" si="2"/>
        <v>100</v>
      </c>
      <c r="T21" s="5"/>
    </row>
    <row r="22" spans="1:20" ht="141.75" x14ac:dyDescent="0.25">
      <c r="A22" s="1">
        <v>16</v>
      </c>
      <c r="B22" s="2" t="s">
        <v>4</v>
      </c>
      <c r="C22" s="2" t="s">
        <v>1</v>
      </c>
      <c r="D22" s="2" t="s">
        <v>19</v>
      </c>
      <c r="E22" s="2" t="s">
        <v>3</v>
      </c>
      <c r="F22" s="2" t="s">
        <v>4</v>
      </c>
      <c r="G22" s="2" t="s">
        <v>3</v>
      </c>
      <c r="H22" s="2" t="s">
        <v>5</v>
      </c>
      <c r="I22" s="2" t="s">
        <v>4</v>
      </c>
      <c r="J22" s="3" t="s">
        <v>20</v>
      </c>
      <c r="K22" s="4">
        <v>10597</v>
      </c>
      <c r="L22" s="4">
        <v>10597</v>
      </c>
      <c r="M22" s="4">
        <v>10597.1</v>
      </c>
      <c r="N22" s="4">
        <v>11497.1</v>
      </c>
      <c r="O22" s="4">
        <v>11374.5</v>
      </c>
      <c r="P22" s="4">
        <v>11488.5</v>
      </c>
      <c r="Q22" s="4">
        <f t="shared" si="3"/>
        <v>108.4</v>
      </c>
      <c r="R22" s="5" t="s">
        <v>96</v>
      </c>
      <c r="S22" s="4">
        <f t="shared" si="2"/>
        <v>101</v>
      </c>
      <c r="T22" s="5"/>
    </row>
    <row r="23" spans="1:20" ht="47.25" x14ac:dyDescent="0.25">
      <c r="A23" s="1">
        <v>17</v>
      </c>
      <c r="B23" s="2" t="s">
        <v>4</v>
      </c>
      <c r="C23" s="2" t="s">
        <v>1</v>
      </c>
      <c r="D23" s="2" t="s">
        <v>21</v>
      </c>
      <c r="E23" s="2" t="s">
        <v>3</v>
      </c>
      <c r="F23" s="2" t="s">
        <v>4</v>
      </c>
      <c r="G23" s="2" t="s">
        <v>3</v>
      </c>
      <c r="H23" s="2" t="s">
        <v>5</v>
      </c>
      <c r="I23" s="2" t="s">
        <v>4</v>
      </c>
      <c r="J23" s="3" t="s">
        <v>22</v>
      </c>
      <c r="K23" s="4">
        <v>497</v>
      </c>
      <c r="L23" s="4">
        <v>497</v>
      </c>
      <c r="M23" s="4">
        <v>497</v>
      </c>
      <c r="N23" s="4">
        <v>497</v>
      </c>
      <c r="O23" s="4">
        <v>373.2</v>
      </c>
      <c r="P23" s="4">
        <v>382.7</v>
      </c>
      <c r="Q23" s="4">
        <f t="shared" si="3"/>
        <v>77</v>
      </c>
      <c r="R23" s="5" t="s">
        <v>97</v>
      </c>
      <c r="S23" s="4">
        <f t="shared" si="2"/>
        <v>102.5</v>
      </c>
      <c r="T23" s="5"/>
    </row>
    <row r="24" spans="1:20" ht="31.5" x14ac:dyDescent="0.25">
      <c r="A24" s="1">
        <v>18</v>
      </c>
      <c r="B24" s="2" t="s">
        <v>4</v>
      </c>
      <c r="C24" s="2" t="s">
        <v>1</v>
      </c>
      <c r="D24" s="2" t="s">
        <v>23</v>
      </c>
      <c r="E24" s="2" t="s">
        <v>3</v>
      </c>
      <c r="F24" s="2" t="s">
        <v>4</v>
      </c>
      <c r="G24" s="2" t="s">
        <v>3</v>
      </c>
      <c r="H24" s="2" t="s">
        <v>5</v>
      </c>
      <c r="I24" s="2" t="s">
        <v>4</v>
      </c>
      <c r="J24" s="3" t="s">
        <v>24</v>
      </c>
      <c r="K24" s="4">
        <v>839.4</v>
      </c>
      <c r="L24" s="4">
        <v>839.4</v>
      </c>
      <c r="M24" s="4">
        <v>839.4</v>
      </c>
      <c r="N24" s="4">
        <v>839.4</v>
      </c>
      <c r="O24" s="4">
        <v>873.4</v>
      </c>
      <c r="P24" s="4">
        <v>873.4</v>
      </c>
      <c r="Q24" s="4">
        <f t="shared" si="3"/>
        <v>104.1</v>
      </c>
      <c r="R24" s="5"/>
      <c r="S24" s="4">
        <f t="shared" si="2"/>
        <v>100</v>
      </c>
      <c r="T24" s="5"/>
    </row>
    <row r="25" spans="1:20" ht="63" x14ac:dyDescent="0.25">
      <c r="A25" s="1">
        <v>19</v>
      </c>
      <c r="B25" s="2" t="s">
        <v>4</v>
      </c>
      <c r="C25" s="2" t="s">
        <v>1</v>
      </c>
      <c r="D25" s="2" t="s">
        <v>25</v>
      </c>
      <c r="E25" s="2" t="s">
        <v>3</v>
      </c>
      <c r="F25" s="2" t="s">
        <v>4</v>
      </c>
      <c r="G25" s="2" t="s">
        <v>3</v>
      </c>
      <c r="H25" s="2" t="s">
        <v>5</v>
      </c>
      <c r="I25" s="2" t="s">
        <v>4</v>
      </c>
      <c r="J25" s="3" t="s">
        <v>26</v>
      </c>
      <c r="K25" s="4">
        <v>1483.6</v>
      </c>
      <c r="L25" s="4">
        <v>1483.6</v>
      </c>
      <c r="M25" s="4">
        <v>1483.6</v>
      </c>
      <c r="N25" s="4">
        <v>1483.6</v>
      </c>
      <c r="O25" s="4">
        <v>944.6</v>
      </c>
      <c r="P25" s="4">
        <v>950.7</v>
      </c>
      <c r="Q25" s="4">
        <f t="shared" si="3"/>
        <v>64.099999999999994</v>
      </c>
      <c r="R25" s="5" t="s">
        <v>98</v>
      </c>
      <c r="S25" s="4">
        <f t="shared" si="2"/>
        <v>100.6</v>
      </c>
      <c r="T25" s="5"/>
    </row>
    <row r="26" spans="1:20" ht="110.25" x14ac:dyDescent="0.25">
      <c r="A26" s="1">
        <v>20</v>
      </c>
      <c r="B26" s="2" t="s">
        <v>4</v>
      </c>
      <c r="C26" s="2" t="s">
        <v>1</v>
      </c>
      <c r="D26" s="2" t="s">
        <v>27</v>
      </c>
      <c r="E26" s="2" t="s">
        <v>3</v>
      </c>
      <c r="F26" s="2" t="s">
        <v>4</v>
      </c>
      <c r="G26" s="2" t="s">
        <v>3</v>
      </c>
      <c r="H26" s="2" t="s">
        <v>5</v>
      </c>
      <c r="I26" s="2" t="s">
        <v>4</v>
      </c>
      <c r="J26" s="3" t="s">
        <v>28</v>
      </c>
      <c r="K26" s="4">
        <v>707.6</v>
      </c>
      <c r="L26" s="4">
        <v>707.6</v>
      </c>
      <c r="M26" s="4">
        <v>707.6</v>
      </c>
      <c r="N26" s="4">
        <v>707.6</v>
      </c>
      <c r="O26" s="4">
        <v>798.6</v>
      </c>
      <c r="P26" s="4">
        <v>833.9</v>
      </c>
      <c r="Q26" s="4">
        <f t="shared" si="3"/>
        <v>117.8</v>
      </c>
      <c r="R26" s="5" t="s">
        <v>100</v>
      </c>
      <c r="S26" s="4">
        <f t="shared" si="2"/>
        <v>104.4</v>
      </c>
      <c r="T26" s="5"/>
    </row>
    <row r="27" spans="1:20" ht="47.25" x14ac:dyDescent="0.25">
      <c r="A27" s="1">
        <v>21</v>
      </c>
      <c r="B27" s="2" t="s">
        <v>4</v>
      </c>
      <c r="C27" s="2" t="s">
        <v>1</v>
      </c>
      <c r="D27" s="2" t="s">
        <v>29</v>
      </c>
      <c r="E27" s="2" t="s">
        <v>3</v>
      </c>
      <c r="F27" s="2" t="s">
        <v>4</v>
      </c>
      <c r="G27" s="2" t="s">
        <v>3</v>
      </c>
      <c r="H27" s="2" t="s">
        <v>5</v>
      </c>
      <c r="I27" s="2" t="s">
        <v>4</v>
      </c>
      <c r="J27" s="3" t="s">
        <v>30</v>
      </c>
      <c r="K27" s="4">
        <v>6.9</v>
      </c>
      <c r="L27" s="4">
        <v>6.9</v>
      </c>
      <c r="M27" s="4">
        <v>6.9</v>
      </c>
      <c r="N27" s="4">
        <v>6.9</v>
      </c>
      <c r="O27" s="4">
        <v>3.7</v>
      </c>
      <c r="P27" s="4">
        <v>3.7</v>
      </c>
      <c r="Q27" s="4">
        <f t="shared" si="3"/>
        <v>53.6</v>
      </c>
      <c r="R27" s="6" t="s">
        <v>101</v>
      </c>
      <c r="S27" s="4">
        <f t="shared" si="2"/>
        <v>100</v>
      </c>
      <c r="T27" s="7"/>
    </row>
    <row r="28" spans="1:20" s="23" customFormat="1" ht="15.75" x14ac:dyDescent="0.25">
      <c r="A28" s="28">
        <v>22</v>
      </c>
      <c r="B28" s="8" t="s">
        <v>4</v>
      </c>
      <c r="C28" s="8" t="s">
        <v>31</v>
      </c>
      <c r="D28" s="8" t="s">
        <v>3</v>
      </c>
      <c r="E28" s="8" t="s">
        <v>3</v>
      </c>
      <c r="F28" s="8" t="s">
        <v>4</v>
      </c>
      <c r="G28" s="8" t="s">
        <v>3</v>
      </c>
      <c r="H28" s="8" t="s">
        <v>5</v>
      </c>
      <c r="I28" s="8" t="s">
        <v>4</v>
      </c>
      <c r="J28" s="29" t="s">
        <v>32</v>
      </c>
      <c r="K28" s="9">
        <f>K29+K34+K35+K36+K37</f>
        <v>772749.29999999993</v>
      </c>
      <c r="L28" s="9">
        <f t="shared" ref="L28:P28" si="7">L29+L34+L35+L36+L37</f>
        <v>1537365.3000000003</v>
      </c>
      <c r="M28" s="9">
        <f t="shared" si="7"/>
        <v>1788941.5000000002</v>
      </c>
      <c r="N28" s="9">
        <f t="shared" si="7"/>
        <v>2408869.2999999998</v>
      </c>
      <c r="O28" s="9">
        <f t="shared" si="7"/>
        <v>2392080.2999999998</v>
      </c>
      <c r="P28" s="9">
        <f t="shared" si="7"/>
        <v>1784636.7000000002</v>
      </c>
      <c r="Q28" s="9">
        <f t="shared" si="3"/>
        <v>230.9</v>
      </c>
      <c r="R28" s="10"/>
      <c r="S28" s="9">
        <f t="shared" si="2"/>
        <v>74.599999999999994</v>
      </c>
      <c r="T28" s="11"/>
    </row>
    <row r="29" spans="1:20" ht="47.25" x14ac:dyDescent="0.25">
      <c r="A29" s="12">
        <v>23</v>
      </c>
      <c r="B29" s="2" t="s">
        <v>4</v>
      </c>
      <c r="C29" s="13" t="s">
        <v>31</v>
      </c>
      <c r="D29" s="13" t="s">
        <v>14</v>
      </c>
      <c r="E29" s="13" t="s">
        <v>3</v>
      </c>
      <c r="F29" s="13" t="s">
        <v>4</v>
      </c>
      <c r="G29" s="13" t="s">
        <v>3</v>
      </c>
      <c r="H29" s="13" t="s">
        <v>5</v>
      </c>
      <c r="I29" s="13" t="s">
        <v>4</v>
      </c>
      <c r="J29" s="14" t="s">
        <v>33</v>
      </c>
      <c r="K29" s="4">
        <f>K30+K31+K32+K33</f>
        <v>771763.6</v>
      </c>
      <c r="L29" s="4">
        <f t="shared" ref="L29:P29" si="8">L30+L31+L32+L33</f>
        <v>1504155.1</v>
      </c>
      <c r="M29" s="4">
        <f t="shared" si="8"/>
        <v>1755689.2000000002</v>
      </c>
      <c r="N29" s="4">
        <f t="shared" si="8"/>
        <v>2401133.9</v>
      </c>
      <c r="O29" s="4">
        <f t="shared" si="8"/>
        <v>2384344.9</v>
      </c>
      <c r="P29" s="4">
        <f t="shared" si="8"/>
        <v>1776901.3</v>
      </c>
      <c r="Q29" s="4">
        <f t="shared" si="3"/>
        <v>230.2</v>
      </c>
      <c r="R29" s="5" t="s">
        <v>99</v>
      </c>
      <c r="S29" s="4">
        <f t="shared" si="2"/>
        <v>74.5</v>
      </c>
      <c r="T29" s="5"/>
    </row>
    <row r="30" spans="1:20" ht="63" x14ac:dyDescent="0.25">
      <c r="A30" s="12">
        <v>24</v>
      </c>
      <c r="B30" s="2" t="s">
        <v>34</v>
      </c>
      <c r="C30" s="13" t="s">
        <v>31</v>
      </c>
      <c r="D30" s="13" t="s">
        <v>14</v>
      </c>
      <c r="E30" s="13" t="s">
        <v>35</v>
      </c>
      <c r="F30" s="13" t="s">
        <v>4</v>
      </c>
      <c r="G30" s="13" t="s">
        <v>3</v>
      </c>
      <c r="H30" s="13" t="s">
        <v>5</v>
      </c>
      <c r="I30" s="13" t="s">
        <v>36</v>
      </c>
      <c r="J30" s="14" t="s">
        <v>37</v>
      </c>
      <c r="K30" s="16">
        <v>216978.1</v>
      </c>
      <c r="L30" s="16">
        <v>230700.1</v>
      </c>
      <c r="M30" s="16">
        <v>237045</v>
      </c>
      <c r="N30" s="16">
        <v>271130.8</v>
      </c>
      <c r="O30" s="16">
        <v>271130.8</v>
      </c>
      <c r="P30" s="16">
        <v>271130.8</v>
      </c>
      <c r="Q30" s="4">
        <f t="shared" si="3"/>
        <v>125</v>
      </c>
      <c r="R30" s="5" t="s">
        <v>102</v>
      </c>
      <c r="S30" s="4">
        <f t="shared" si="2"/>
        <v>100</v>
      </c>
      <c r="T30" s="5"/>
    </row>
    <row r="31" spans="1:20" ht="165" x14ac:dyDescent="0.25">
      <c r="A31" s="12">
        <v>25</v>
      </c>
      <c r="B31" s="2" t="s">
        <v>4</v>
      </c>
      <c r="C31" s="13" t="s">
        <v>31</v>
      </c>
      <c r="D31" s="13" t="s">
        <v>14</v>
      </c>
      <c r="E31" s="13" t="s">
        <v>38</v>
      </c>
      <c r="F31" s="13" t="s">
        <v>4</v>
      </c>
      <c r="G31" s="13" t="s">
        <v>3</v>
      </c>
      <c r="H31" s="13" t="s">
        <v>5</v>
      </c>
      <c r="I31" s="13" t="s">
        <v>36</v>
      </c>
      <c r="J31" s="14" t="s">
        <v>39</v>
      </c>
      <c r="K31" s="16">
        <v>241586</v>
      </c>
      <c r="L31" s="16">
        <v>931515.3</v>
      </c>
      <c r="M31" s="16">
        <v>1159735.1000000001</v>
      </c>
      <c r="N31" s="16">
        <v>1755873.5</v>
      </c>
      <c r="O31" s="16">
        <v>1754751.5</v>
      </c>
      <c r="P31" s="16">
        <v>1158023.3999999999</v>
      </c>
      <c r="Q31" s="4">
        <f t="shared" si="3"/>
        <v>479.3</v>
      </c>
      <c r="R31" s="5" t="s">
        <v>103</v>
      </c>
      <c r="S31" s="4">
        <f t="shared" si="2"/>
        <v>66</v>
      </c>
      <c r="T31" s="32" t="s">
        <v>104</v>
      </c>
    </row>
    <row r="32" spans="1:20" ht="31.5" x14ac:dyDescent="0.25">
      <c r="A32" s="12">
        <v>26</v>
      </c>
      <c r="B32" s="2" t="s">
        <v>4</v>
      </c>
      <c r="C32" s="13" t="s">
        <v>31</v>
      </c>
      <c r="D32" s="13" t="s">
        <v>14</v>
      </c>
      <c r="E32" s="13" t="s">
        <v>40</v>
      </c>
      <c r="F32" s="13" t="s">
        <v>4</v>
      </c>
      <c r="G32" s="13" t="s">
        <v>3</v>
      </c>
      <c r="H32" s="13" t="s">
        <v>5</v>
      </c>
      <c r="I32" s="13" t="s">
        <v>36</v>
      </c>
      <c r="J32" s="14" t="s">
        <v>41</v>
      </c>
      <c r="K32" s="16">
        <v>313199.5</v>
      </c>
      <c r="L32" s="16">
        <v>320737</v>
      </c>
      <c r="M32" s="16">
        <v>329049.5</v>
      </c>
      <c r="N32" s="16">
        <v>337370.8</v>
      </c>
      <c r="O32" s="16">
        <v>321521.5</v>
      </c>
      <c r="P32" s="16">
        <v>312787.5</v>
      </c>
      <c r="Q32" s="4">
        <f t="shared" si="3"/>
        <v>99.9</v>
      </c>
      <c r="R32" s="5"/>
      <c r="S32" s="4">
        <f t="shared" si="2"/>
        <v>97.3</v>
      </c>
      <c r="T32" s="5"/>
    </row>
    <row r="33" spans="1:20" ht="141.75" x14ac:dyDescent="0.25">
      <c r="A33" s="12">
        <v>27</v>
      </c>
      <c r="B33" s="2" t="s">
        <v>4</v>
      </c>
      <c r="C33" s="13" t="s">
        <v>31</v>
      </c>
      <c r="D33" s="13" t="s">
        <v>14</v>
      </c>
      <c r="E33" s="13" t="s">
        <v>42</v>
      </c>
      <c r="F33" s="13" t="s">
        <v>4</v>
      </c>
      <c r="G33" s="13" t="s">
        <v>3</v>
      </c>
      <c r="H33" s="13" t="s">
        <v>5</v>
      </c>
      <c r="I33" s="13" t="s">
        <v>36</v>
      </c>
      <c r="J33" s="14" t="s">
        <v>43</v>
      </c>
      <c r="K33" s="16">
        <v>0</v>
      </c>
      <c r="L33" s="16">
        <v>21202.7</v>
      </c>
      <c r="M33" s="16">
        <v>29859.599999999999</v>
      </c>
      <c r="N33" s="16">
        <v>36758.800000000003</v>
      </c>
      <c r="O33" s="16">
        <v>36941.1</v>
      </c>
      <c r="P33" s="16">
        <v>34959.599999999999</v>
      </c>
      <c r="Q33" s="4" t="s">
        <v>85</v>
      </c>
      <c r="R33" s="5" t="s">
        <v>110</v>
      </c>
      <c r="S33" s="4">
        <f t="shared" si="2"/>
        <v>94.6</v>
      </c>
      <c r="T33" s="5" t="s">
        <v>105</v>
      </c>
    </row>
    <row r="34" spans="1:20" ht="45" x14ac:dyDescent="0.25">
      <c r="A34" s="12">
        <v>28</v>
      </c>
      <c r="B34" s="2" t="s">
        <v>4</v>
      </c>
      <c r="C34" s="2" t="s">
        <v>31</v>
      </c>
      <c r="D34" s="2" t="s">
        <v>15</v>
      </c>
      <c r="E34" s="2" t="s">
        <v>3</v>
      </c>
      <c r="F34" s="2" t="s">
        <v>4</v>
      </c>
      <c r="G34" s="2" t="s">
        <v>3</v>
      </c>
      <c r="H34" s="2" t="s">
        <v>5</v>
      </c>
      <c r="I34" s="2" t="s">
        <v>4</v>
      </c>
      <c r="J34" s="14" t="s">
        <v>44</v>
      </c>
      <c r="K34" s="16">
        <v>599</v>
      </c>
      <c r="L34" s="16">
        <v>599</v>
      </c>
      <c r="M34" s="16">
        <v>599</v>
      </c>
      <c r="N34" s="16">
        <v>599</v>
      </c>
      <c r="O34" s="16">
        <v>0</v>
      </c>
      <c r="P34" s="16">
        <v>0</v>
      </c>
      <c r="Q34" s="4">
        <f t="shared" si="3"/>
        <v>0</v>
      </c>
      <c r="R34" s="5" t="s">
        <v>106</v>
      </c>
      <c r="S34" s="4" t="s">
        <v>85</v>
      </c>
      <c r="T34" s="32" t="s">
        <v>107</v>
      </c>
    </row>
    <row r="35" spans="1:20" ht="63" x14ac:dyDescent="0.25">
      <c r="A35" s="12">
        <v>29</v>
      </c>
      <c r="B35" s="2" t="s">
        <v>4</v>
      </c>
      <c r="C35" s="2" t="s">
        <v>31</v>
      </c>
      <c r="D35" s="2" t="s">
        <v>16</v>
      </c>
      <c r="E35" s="2" t="s">
        <v>3</v>
      </c>
      <c r="F35" s="2" t="s">
        <v>4</v>
      </c>
      <c r="G35" s="2" t="s">
        <v>3</v>
      </c>
      <c r="H35" s="2" t="s">
        <v>5</v>
      </c>
      <c r="I35" s="2" t="s">
        <v>4</v>
      </c>
      <c r="J35" s="14" t="s">
        <v>45</v>
      </c>
      <c r="K35" s="16">
        <v>386.7</v>
      </c>
      <c r="L35" s="16">
        <v>25903.599999999999</v>
      </c>
      <c r="M35" s="16">
        <v>25945.7</v>
      </c>
      <c r="N35" s="16">
        <v>428.8</v>
      </c>
      <c r="O35" s="16">
        <v>1027.8</v>
      </c>
      <c r="P35" s="16">
        <v>1027.8</v>
      </c>
      <c r="Q35" s="4">
        <f t="shared" si="3"/>
        <v>265.8</v>
      </c>
      <c r="R35" s="5" t="s">
        <v>107</v>
      </c>
      <c r="S35" s="4">
        <f t="shared" si="2"/>
        <v>100</v>
      </c>
      <c r="T35" s="31"/>
    </row>
    <row r="36" spans="1:20" ht="78.75" x14ac:dyDescent="0.25">
      <c r="A36" s="12">
        <v>30</v>
      </c>
      <c r="B36" s="2" t="s">
        <v>4</v>
      </c>
      <c r="C36" s="2" t="s">
        <v>31</v>
      </c>
      <c r="D36" s="2" t="s">
        <v>46</v>
      </c>
      <c r="E36" s="2" t="s">
        <v>3</v>
      </c>
      <c r="F36" s="2" t="s">
        <v>4</v>
      </c>
      <c r="G36" s="2" t="s">
        <v>3</v>
      </c>
      <c r="H36" s="2" t="s">
        <v>5</v>
      </c>
      <c r="I36" s="2" t="s">
        <v>4</v>
      </c>
      <c r="J36" s="14" t="s">
        <v>47</v>
      </c>
      <c r="K36" s="4">
        <v>0</v>
      </c>
      <c r="L36" s="4">
        <v>14528.5</v>
      </c>
      <c r="M36" s="4">
        <v>14528.5</v>
      </c>
      <c r="N36" s="4">
        <v>14528.5</v>
      </c>
      <c r="O36" s="16">
        <v>14528.5</v>
      </c>
      <c r="P36" s="16">
        <v>14528.5</v>
      </c>
      <c r="Q36" s="4" t="s">
        <v>85</v>
      </c>
      <c r="R36" s="5" t="s">
        <v>109</v>
      </c>
      <c r="S36" s="4">
        <f t="shared" si="2"/>
        <v>100</v>
      </c>
      <c r="T36" s="31"/>
    </row>
    <row r="37" spans="1:20" ht="78.75" x14ac:dyDescent="0.25">
      <c r="A37" s="12">
        <v>31</v>
      </c>
      <c r="B37" s="2" t="s">
        <v>4</v>
      </c>
      <c r="C37" s="13" t="s">
        <v>31</v>
      </c>
      <c r="D37" s="13" t="s">
        <v>48</v>
      </c>
      <c r="E37" s="13" t="s">
        <v>3</v>
      </c>
      <c r="F37" s="13" t="s">
        <v>4</v>
      </c>
      <c r="G37" s="13" t="s">
        <v>3</v>
      </c>
      <c r="H37" s="13" t="s">
        <v>5</v>
      </c>
      <c r="I37" s="13" t="s">
        <v>4</v>
      </c>
      <c r="J37" s="14" t="s">
        <v>49</v>
      </c>
      <c r="K37" s="4">
        <v>0</v>
      </c>
      <c r="L37" s="16">
        <v>-7820.9</v>
      </c>
      <c r="M37" s="16">
        <v>-7820.9</v>
      </c>
      <c r="N37" s="16">
        <v>-7820.9</v>
      </c>
      <c r="O37" s="16">
        <v>-7820.9</v>
      </c>
      <c r="P37" s="16">
        <v>-7820.9</v>
      </c>
      <c r="Q37" s="4" t="s">
        <v>85</v>
      </c>
      <c r="R37" s="5" t="s">
        <v>108</v>
      </c>
      <c r="S37" s="4">
        <f t="shared" si="2"/>
        <v>100</v>
      </c>
      <c r="T37" s="5"/>
    </row>
    <row r="38" spans="1:20" ht="15.75" x14ac:dyDescent="0.25">
      <c r="A38" s="35" t="s">
        <v>50</v>
      </c>
      <c r="B38" s="36"/>
      <c r="C38" s="36"/>
      <c r="D38" s="36"/>
      <c r="E38" s="36"/>
      <c r="F38" s="36"/>
      <c r="G38" s="36"/>
      <c r="H38" s="36"/>
      <c r="I38" s="36"/>
      <c r="J38" s="37"/>
      <c r="K38" s="9">
        <f>K7+K28</f>
        <v>947073.89999999991</v>
      </c>
      <c r="L38" s="9">
        <f t="shared" ref="L38:P38" si="9">L7+L28</f>
        <v>1711689.9000000004</v>
      </c>
      <c r="M38" s="9">
        <f t="shared" si="9"/>
        <v>1963266.1000000003</v>
      </c>
      <c r="N38" s="9">
        <f t="shared" si="9"/>
        <v>2584093.9</v>
      </c>
      <c r="O38" s="9">
        <f t="shared" si="9"/>
        <v>2573274.1999999997</v>
      </c>
      <c r="P38" s="9">
        <f t="shared" si="9"/>
        <v>1971100.8000000003</v>
      </c>
      <c r="Q38" s="9">
        <f t="shared" si="3"/>
        <v>208.1</v>
      </c>
      <c r="R38" s="17"/>
      <c r="S38" s="9">
        <f t="shared" si="2"/>
        <v>76.599999999999994</v>
      </c>
      <c r="T38" s="15"/>
    </row>
    <row r="39" spans="1:20" ht="15.75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9"/>
      <c r="K39" s="20"/>
      <c r="L39" s="20"/>
      <c r="M39" s="20"/>
      <c r="N39" s="20"/>
      <c r="O39" s="20"/>
      <c r="P39" s="20"/>
      <c r="Q39" s="20"/>
      <c r="R39" s="21"/>
      <c r="S39" s="21"/>
      <c r="T39" s="21"/>
    </row>
  </sheetData>
  <mergeCells count="15">
    <mergeCell ref="A2:T2"/>
    <mergeCell ref="A38:J38"/>
    <mergeCell ref="A4:A5"/>
    <mergeCell ref="B4:I4"/>
    <mergeCell ref="J4:J5"/>
    <mergeCell ref="K4:K5"/>
    <mergeCell ref="O4:O5"/>
    <mergeCell ref="P4:P5"/>
    <mergeCell ref="Q4:Q5"/>
    <mergeCell ref="R4:R5"/>
    <mergeCell ref="S4:S5"/>
    <mergeCell ref="T4:T5"/>
    <mergeCell ref="L4:L5"/>
    <mergeCell ref="M4:M5"/>
    <mergeCell ref="N4:N5"/>
  </mergeCells>
  <pageMargins left="0.11811023622047245" right="0.11811023622047245" top="0.74803149606299213" bottom="0.74803149606299213" header="0.31496062992125984" footer="0.31496062992125984"/>
  <pageSetup paperSize="8" scale="5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Тюльберова Светлана Александровна</dc:creator>
  <cp:lastModifiedBy>kremer</cp:lastModifiedBy>
  <cp:lastPrinted>2023-04-18T01:43:19Z</cp:lastPrinted>
  <dcterms:created xsi:type="dcterms:W3CDTF">2022-06-01T03:04:01Z</dcterms:created>
  <dcterms:modified xsi:type="dcterms:W3CDTF">2023-04-18T01:45:52Z</dcterms:modified>
</cp:coreProperties>
</file>